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zhemyakina_EG\Desktop\исполнение за 2018 год\"/>
    </mc:Choice>
  </mc:AlternateContent>
  <bookViews>
    <workbookView xWindow="0" yWindow="0" windowWidth="20160" windowHeight="843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" l="1"/>
  <c r="H27" i="1"/>
  <c r="G27" i="1"/>
  <c r="E27" i="1" l="1"/>
  <c r="D27" i="1"/>
  <c r="C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27" i="1" l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27" i="1" l="1"/>
</calcChain>
</file>

<file path=xl/sharedStrings.xml><?xml version="1.0" encoding="utf-8"?>
<sst xmlns="http://schemas.openxmlformats.org/spreadsheetml/2006/main" count="36" uniqueCount="32">
  <si>
    <t>Наименование муниципальных образований</t>
  </si>
  <si>
    <t>в том числе за счет средств</t>
  </si>
  <si>
    <t>Субвенции на реализацию гос. полномочий Новосибирской области по расчету и предоставлению дотаций бюджетам поселений</t>
  </si>
  <si>
    <t>бюджета МР</t>
  </si>
  <si>
    <t>г.Тогучин</t>
  </si>
  <si>
    <t>р.п. Горный</t>
  </si>
  <si>
    <t>Борцовский сельсовет</t>
  </si>
  <si>
    <t>Буготакский сельсовет</t>
  </si>
  <si>
    <t>Вассинский сельсовет</t>
  </si>
  <si>
    <t>Гутовский сельсовет</t>
  </si>
  <si>
    <t>Завьяловский сельсовет</t>
  </si>
  <si>
    <t>Заречный сельсовет</t>
  </si>
  <si>
    <t>Киикский сельсовет</t>
  </si>
  <si>
    <t>Кировский сельсовет</t>
  </si>
  <si>
    <t>Коуракский сельсовет</t>
  </si>
  <si>
    <t>Кудельно-Ключевской сельсовет</t>
  </si>
  <si>
    <t>Кудринский сельсовет</t>
  </si>
  <si>
    <t>Лебедевский сельсовет</t>
  </si>
  <si>
    <t>Мирновский сельсовет</t>
  </si>
  <si>
    <t>Нечаевский сельсовет</t>
  </si>
  <si>
    <t>Репьевский сельсовет</t>
  </si>
  <si>
    <t>Степногутовский сельсовет</t>
  </si>
  <si>
    <t>Сурковский сельсовет</t>
  </si>
  <si>
    <t>Усть-Каменский сельсовет</t>
  </si>
  <si>
    <t>Чемской сельсовет</t>
  </si>
  <si>
    <t>Шахтинский сельсовет</t>
  </si>
  <si>
    <t>Итого</t>
  </si>
  <si>
    <t>(тыс.рублей)</t>
  </si>
  <si>
    <t>План дотации на выравнивание бюджетной обеспеченности всего на 2018 год</t>
  </si>
  <si>
    <t>Субсидий на реализацию мероприятий по обеспечению сбалансированности местных бюджетов в рамках гос.программы НСО "Управление государственными финансами в НСО на 2014-2020г"</t>
  </si>
  <si>
    <t>Факт дотации на выравнивание бюджетной обеспеченности всего на 01.10.2018</t>
  </si>
  <si>
    <t>Расходы бюджета Тогучинского района Новосибирской области по предоставлению дотаций на выравнивание бюджетной обеспеченности  поселений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</si>
</sst>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21">
    <xf numFmtId="0" fontId="0" fillId="0" borderId="0" xfId="0"/>
    <xf numFmtId="0" fontId="2" fillId="2" borderId="1" xfId="1" applyFont="1" applyFill="1" applyBorder="1" applyAlignment="1">
      <alignment horizontal="center" vertical="top" wrapText="1"/>
    </xf>
    <xf numFmtId="0" fontId="2" fillId="0" borderId="0" xfId="1" applyFont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0" fontId="2" fillId="0" borderId="2" xfId="1" applyFont="1" applyBorder="1"/>
    <xf numFmtId="0" fontId="2" fillId="0" borderId="2" xfId="1" applyFont="1" applyFill="1" applyBorder="1"/>
    <xf numFmtId="0" fontId="8" fillId="0" borderId="2" xfId="1" applyFont="1" applyFill="1" applyBorder="1"/>
    <xf numFmtId="164" fontId="2" fillId="0" borderId="6" xfId="1" applyNumberFormat="1" applyFont="1" applyBorder="1"/>
    <xf numFmtId="164" fontId="9" fillId="0" borderId="6" xfId="2" applyNumberFormat="1" applyBorder="1"/>
    <xf numFmtId="164" fontId="4" fillId="2" borderId="6" xfId="0" applyNumberFormat="1" applyFont="1" applyFill="1" applyBorder="1" applyAlignment="1">
      <alignment horizontal="center"/>
    </xf>
    <xf numFmtId="164" fontId="5" fillId="0" borderId="6" xfId="0" applyNumberFormat="1" applyFont="1" applyBorder="1"/>
    <xf numFmtId="164" fontId="7" fillId="0" borderId="6" xfId="0" applyNumberFormat="1" applyFont="1" applyFill="1" applyBorder="1"/>
    <xf numFmtId="164" fontId="7" fillId="0" borderId="6" xfId="0" applyNumberFormat="1" applyFont="1" applyBorder="1"/>
    <xf numFmtId="164" fontId="9" fillId="2" borderId="6" xfId="1" applyNumberFormat="1" applyFont="1" applyFill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right"/>
    </xf>
    <xf numFmtId="0" fontId="2" fillId="0" borderId="1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top"/>
    </xf>
    <xf numFmtId="0" fontId="2" fillId="0" borderId="3" xfId="1" applyFont="1" applyBorder="1" applyAlignment="1">
      <alignment horizontal="center" vertical="top"/>
    </xf>
    <xf numFmtId="0" fontId="2" fillId="0" borderId="4" xfId="1" applyFont="1" applyBorder="1" applyAlignment="1">
      <alignment horizontal="center" vertical="top"/>
    </xf>
  </cellXfs>
  <cellStyles count="3">
    <cellStyle name="Обычный" xfId="0" builtinId="0"/>
    <cellStyle name="Обычный 4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topLeftCell="A5" workbookViewId="0">
      <selection activeCell="H27" sqref="H27"/>
    </sheetView>
  </sheetViews>
  <sheetFormatPr defaultRowHeight="15" x14ac:dyDescent="0.25"/>
  <cols>
    <col min="1" max="1" width="22.42578125" customWidth="1"/>
    <col min="2" max="2" width="14.85546875" customWidth="1"/>
    <col min="3" max="3" width="14.28515625" customWidth="1"/>
    <col min="4" max="4" width="18.28515625" customWidth="1"/>
    <col min="6" max="6" width="14.28515625" customWidth="1"/>
    <col min="7" max="7" width="17.42578125" customWidth="1"/>
    <col min="8" max="8" width="17.5703125" customWidth="1"/>
  </cols>
  <sheetData>
    <row r="1" spans="1:9" ht="64.150000000000006" customHeight="1" x14ac:dyDescent="0.25">
      <c r="A1" s="14" t="s">
        <v>31</v>
      </c>
      <c r="B1" s="14"/>
      <c r="C1" s="14"/>
      <c r="D1" s="14"/>
      <c r="E1" s="14"/>
      <c r="F1" s="14"/>
      <c r="G1" s="14"/>
      <c r="H1" s="14"/>
      <c r="I1" s="14"/>
    </row>
    <row r="2" spans="1:9" ht="15.75" x14ac:dyDescent="0.25">
      <c r="H2" s="15" t="s">
        <v>27</v>
      </c>
      <c r="I2" s="15"/>
    </row>
    <row r="3" spans="1:9" x14ac:dyDescent="0.25">
      <c r="A3" s="16" t="s">
        <v>0</v>
      </c>
      <c r="B3" s="16" t="s">
        <v>28</v>
      </c>
      <c r="C3" s="18" t="s">
        <v>1</v>
      </c>
      <c r="D3" s="19"/>
      <c r="E3" s="20"/>
      <c r="F3" s="16" t="s">
        <v>30</v>
      </c>
      <c r="G3" s="18" t="s">
        <v>1</v>
      </c>
      <c r="H3" s="19"/>
      <c r="I3" s="20"/>
    </row>
    <row r="4" spans="1:9" ht="201.75" customHeight="1" x14ac:dyDescent="0.25">
      <c r="A4" s="17"/>
      <c r="B4" s="17"/>
      <c r="C4" s="1" t="s">
        <v>2</v>
      </c>
      <c r="D4" s="2" t="s">
        <v>29</v>
      </c>
      <c r="E4" s="3" t="s">
        <v>3</v>
      </c>
      <c r="F4" s="17"/>
      <c r="G4" s="1" t="s">
        <v>2</v>
      </c>
      <c r="H4" s="2" t="s">
        <v>29</v>
      </c>
      <c r="I4" s="3" t="s">
        <v>3</v>
      </c>
    </row>
    <row r="5" spans="1:9" ht="15.75" x14ac:dyDescent="0.25">
      <c r="A5" s="4" t="s">
        <v>4</v>
      </c>
      <c r="B5" s="7">
        <f>C5+D5+E5</f>
        <v>18046.199999999997</v>
      </c>
      <c r="C5" s="8">
        <v>17069.099999999999</v>
      </c>
      <c r="D5" s="8">
        <v>977.1</v>
      </c>
      <c r="E5" s="13">
        <v>0</v>
      </c>
      <c r="F5" s="9">
        <f t="shared" ref="F5:F26" si="0">H5+I5+G5</f>
        <v>18046.199999999997</v>
      </c>
      <c r="G5" s="10">
        <v>17069.099999999999</v>
      </c>
      <c r="H5" s="10">
        <v>977.1</v>
      </c>
      <c r="I5" s="10">
        <v>0</v>
      </c>
    </row>
    <row r="6" spans="1:9" ht="15.75" x14ac:dyDescent="0.25">
      <c r="A6" s="4" t="s">
        <v>5</v>
      </c>
      <c r="B6" s="7">
        <f t="shared" ref="B6:B26" si="1">C6+D6+E6</f>
        <v>7586.3</v>
      </c>
      <c r="C6" s="8">
        <v>7586.3</v>
      </c>
      <c r="D6" s="8">
        <v>0</v>
      </c>
      <c r="E6" s="13">
        <v>0</v>
      </c>
      <c r="F6" s="9">
        <f t="shared" si="0"/>
        <v>7586.3</v>
      </c>
      <c r="G6" s="10">
        <v>7586.3</v>
      </c>
      <c r="H6" s="10">
        <v>0</v>
      </c>
      <c r="I6" s="10">
        <v>0</v>
      </c>
    </row>
    <row r="7" spans="1:9" ht="15.75" x14ac:dyDescent="0.25">
      <c r="A7" s="4" t="s">
        <v>6</v>
      </c>
      <c r="B7" s="7">
        <f t="shared" si="1"/>
        <v>1529</v>
      </c>
      <c r="C7" s="8">
        <v>1529</v>
      </c>
      <c r="D7" s="8">
        <v>0</v>
      </c>
      <c r="E7" s="8">
        <v>0</v>
      </c>
      <c r="F7" s="9">
        <f t="shared" si="0"/>
        <v>1529</v>
      </c>
      <c r="G7" s="10">
        <v>1529</v>
      </c>
      <c r="H7" s="10">
        <v>0</v>
      </c>
      <c r="I7" s="10">
        <v>0</v>
      </c>
    </row>
    <row r="8" spans="1:9" ht="15.75" x14ac:dyDescent="0.25">
      <c r="A8" s="4" t="s">
        <v>7</v>
      </c>
      <c r="B8" s="7">
        <f t="shared" si="1"/>
        <v>1741.3</v>
      </c>
      <c r="C8" s="8">
        <v>1741.3</v>
      </c>
      <c r="D8" s="8">
        <v>0</v>
      </c>
      <c r="E8" s="8">
        <v>0</v>
      </c>
      <c r="F8" s="9">
        <f t="shared" si="0"/>
        <v>1741.3</v>
      </c>
      <c r="G8" s="10">
        <v>1741.3</v>
      </c>
      <c r="H8" s="10">
        <v>0</v>
      </c>
      <c r="I8" s="10">
        <v>0</v>
      </c>
    </row>
    <row r="9" spans="1:9" ht="15.75" x14ac:dyDescent="0.25">
      <c r="A9" s="4" t="s">
        <v>8</v>
      </c>
      <c r="B9" s="7">
        <f t="shared" si="1"/>
        <v>1663.9</v>
      </c>
      <c r="C9" s="8">
        <v>1663.9</v>
      </c>
      <c r="D9" s="8">
        <v>0</v>
      </c>
      <c r="E9" s="8">
        <v>0</v>
      </c>
      <c r="F9" s="9">
        <f t="shared" si="0"/>
        <v>1663.9</v>
      </c>
      <c r="G9" s="10">
        <v>1663.9</v>
      </c>
      <c r="H9" s="10">
        <v>0</v>
      </c>
      <c r="I9" s="10">
        <v>0</v>
      </c>
    </row>
    <row r="10" spans="1:9" ht="15.75" x14ac:dyDescent="0.25">
      <c r="A10" s="4" t="s">
        <v>9</v>
      </c>
      <c r="B10" s="7">
        <f t="shared" si="1"/>
        <v>2465.1999999999998</v>
      </c>
      <c r="C10" s="8">
        <v>2465.1999999999998</v>
      </c>
      <c r="D10" s="8">
        <v>0</v>
      </c>
      <c r="E10" s="8">
        <v>0</v>
      </c>
      <c r="F10" s="9">
        <f t="shared" si="0"/>
        <v>2465.1999999999998</v>
      </c>
      <c r="G10" s="10">
        <v>2465.1999999999998</v>
      </c>
      <c r="H10" s="10">
        <v>0</v>
      </c>
      <c r="I10" s="10">
        <v>0</v>
      </c>
    </row>
    <row r="11" spans="1:9" ht="15.75" x14ac:dyDescent="0.25">
      <c r="A11" s="4" t="s">
        <v>10</v>
      </c>
      <c r="B11" s="7">
        <f t="shared" si="1"/>
        <v>2876.4</v>
      </c>
      <c r="C11" s="8">
        <v>2876.4</v>
      </c>
      <c r="D11" s="8">
        <v>0</v>
      </c>
      <c r="E11" s="8">
        <v>0</v>
      </c>
      <c r="F11" s="9">
        <f t="shared" si="0"/>
        <v>2876.4</v>
      </c>
      <c r="G11" s="10">
        <v>2876.4</v>
      </c>
      <c r="H11" s="10">
        <v>0</v>
      </c>
      <c r="I11" s="10">
        <v>0</v>
      </c>
    </row>
    <row r="12" spans="1:9" ht="15.75" x14ac:dyDescent="0.25">
      <c r="A12" s="4" t="s">
        <v>11</v>
      </c>
      <c r="B12" s="7">
        <f t="shared" si="1"/>
        <v>2682</v>
      </c>
      <c r="C12" s="8">
        <v>2682</v>
      </c>
      <c r="D12" s="8">
        <v>0</v>
      </c>
      <c r="E12" s="8">
        <v>0</v>
      </c>
      <c r="F12" s="9">
        <f t="shared" si="0"/>
        <v>2682</v>
      </c>
      <c r="G12" s="10">
        <v>2682</v>
      </c>
      <c r="H12" s="10">
        <v>0</v>
      </c>
      <c r="I12" s="10">
        <v>0</v>
      </c>
    </row>
    <row r="13" spans="1:9" ht="15.75" x14ac:dyDescent="0.25">
      <c r="A13" s="4" t="s">
        <v>12</v>
      </c>
      <c r="B13" s="7">
        <f t="shared" si="1"/>
        <v>2161.3000000000002</v>
      </c>
      <c r="C13" s="8">
        <v>2161.3000000000002</v>
      </c>
      <c r="D13" s="8">
        <v>0</v>
      </c>
      <c r="E13" s="8">
        <v>0</v>
      </c>
      <c r="F13" s="9">
        <f t="shared" si="0"/>
        <v>2161.3000000000002</v>
      </c>
      <c r="G13" s="10">
        <v>2161.3000000000002</v>
      </c>
      <c r="H13" s="10">
        <v>0</v>
      </c>
      <c r="I13" s="10">
        <v>0</v>
      </c>
    </row>
    <row r="14" spans="1:9" ht="15.75" x14ac:dyDescent="0.25">
      <c r="A14" s="4" t="s">
        <v>13</v>
      </c>
      <c r="B14" s="7">
        <f t="shared" si="1"/>
        <v>5318.5</v>
      </c>
      <c r="C14" s="8">
        <v>3493.2</v>
      </c>
      <c r="D14" s="8">
        <v>1755.9</v>
      </c>
      <c r="E14" s="8">
        <v>69.400000000000006</v>
      </c>
      <c r="F14" s="9">
        <f t="shared" si="0"/>
        <v>5318.5</v>
      </c>
      <c r="G14" s="10">
        <v>3493.2</v>
      </c>
      <c r="H14" s="10">
        <v>1755.9</v>
      </c>
      <c r="I14" s="10">
        <v>69.400000000000006</v>
      </c>
    </row>
    <row r="15" spans="1:9" ht="15.75" x14ac:dyDescent="0.25">
      <c r="A15" s="4" t="s">
        <v>14</v>
      </c>
      <c r="B15" s="7">
        <f t="shared" si="1"/>
        <v>4128</v>
      </c>
      <c r="C15" s="8">
        <v>3428</v>
      </c>
      <c r="D15" s="8">
        <v>700</v>
      </c>
      <c r="E15" s="8">
        <v>0</v>
      </c>
      <c r="F15" s="9">
        <f t="shared" si="0"/>
        <v>4128</v>
      </c>
      <c r="G15" s="10">
        <v>3428</v>
      </c>
      <c r="H15" s="10">
        <v>700</v>
      </c>
      <c r="I15" s="10">
        <v>0</v>
      </c>
    </row>
    <row r="16" spans="1:9" ht="15.75" x14ac:dyDescent="0.25">
      <c r="A16" s="4" t="s">
        <v>15</v>
      </c>
      <c r="B16" s="7">
        <f t="shared" si="1"/>
        <v>2625.7</v>
      </c>
      <c r="C16" s="8">
        <v>2625.7</v>
      </c>
      <c r="D16" s="8">
        <v>0</v>
      </c>
      <c r="E16" s="8">
        <v>0</v>
      </c>
      <c r="F16" s="9">
        <f t="shared" si="0"/>
        <v>2625.7</v>
      </c>
      <c r="G16" s="10">
        <v>2625.7</v>
      </c>
      <c r="H16" s="10">
        <v>0</v>
      </c>
      <c r="I16" s="10">
        <v>0</v>
      </c>
    </row>
    <row r="17" spans="1:9" ht="15.75" x14ac:dyDescent="0.25">
      <c r="A17" s="4" t="s">
        <v>16</v>
      </c>
      <c r="B17" s="7">
        <f t="shared" si="1"/>
        <v>3137.2</v>
      </c>
      <c r="C17" s="8">
        <v>3137.2</v>
      </c>
      <c r="D17" s="8">
        <v>0</v>
      </c>
      <c r="E17" s="8">
        <v>0</v>
      </c>
      <c r="F17" s="9">
        <f t="shared" si="0"/>
        <v>3137.2</v>
      </c>
      <c r="G17" s="10">
        <v>3137.2</v>
      </c>
      <c r="H17" s="10">
        <v>0</v>
      </c>
      <c r="I17" s="10">
        <v>0</v>
      </c>
    </row>
    <row r="18" spans="1:9" ht="15.75" x14ac:dyDescent="0.25">
      <c r="A18" s="4" t="s">
        <v>17</v>
      </c>
      <c r="B18" s="7">
        <f t="shared" si="1"/>
        <v>2519</v>
      </c>
      <c r="C18" s="8">
        <v>2519</v>
      </c>
      <c r="D18" s="8">
        <v>0</v>
      </c>
      <c r="E18" s="8">
        <v>0</v>
      </c>
      <c r="F18" s="9">
        <f t="shared" si="0"/>
        <v>2519</v>
      </c>
      <c r="G18" s="10">
        <v>2519</v>
      </c>
      <c r="H18" s="10">
        <v>0</v>
      </c>
      <c r="I18" s="10">
        <v>0</v>
      </c>
    </row>
    <row r="19" spans="1:9" ht="15.75" x14ac:dyDescent="0.25">
      <c r="A19" s="4" t="s">
        <v>18</v>
      </c>
      <c r="B19" s="7">
        <f t="shared" si="1"/>
        <v>3263.7</v>
      </c>
      <c r="C19" s="8">
        <v>3263.7</v>
      </c>
      <c r="D19" s="8">
        <v>0</v>
      </c>
      <c r="E19" s="8">
        <v>0</v>
      </c>
      <c r="F19" s="9">
        <f t="shared" si="0"/>
        <v>3263.7</v>
      </c>
      <c r="G19" s="10">
        <v>3263.7</v>
      </c>
      <c r="H19" s="10">
        <v>0</v>
      </c>
      <c r="I19" s="10">
        <v>0</v>
      </c>
    </row>
    <row r="20" spans="1:9" ht="15.75" x14ac:dyDescent="0.25">
      <c r="A20" s="4" t="s">
        <v>19</v>
      </c>
      <c r="B20" s="7">
        <f t="shared" si="1"/>
        <v>3157.5</v>
      </c>
      <c r="C20" s="8">
        <v>2617.4</v>
      </c>
      <c r="D20" s="8">
        <v>540.1</v>
      </c>
      <c r="E20" s="8">
        <v>0</v>
      </c>
      <c r="F20" s="9">
        <f t="shared" si="0"/>
        <v>3157.5</v>
      </c>
      <c r="G20" s="10">
        <v>2617.4</v>
      </c>
      <c r="H20" s="10">
        <v>540.1</v>
      </c>
      <c r="I20" s="10">
        <v>0</v>
      </c>
    </row>
    <row r="21" spans="1:9" ht="15.75" x14ac:dyDescent="0.25">
      <c r="A21" s="4" t="s">
        <v>20</v>
      </c>
      <c r="B21" s="7">
        <f t="shared" si="1"/>
        <v>3557.9</v>
      </c>
      <c r="C21" s="8">
        <v>3557.9</v>
      </c>
      <c r="D21" s="8">
        <v>0</v>
      </c>
      <c r="E21" s="8">
        <v>0</v>
      </c>
      <c r="F21" s="9">
        <f t="shared" si="0"/>
        <v>3557.9</v>
      </c>
      <c r="G21" s="10">
        <v>3557.9</v>
      </c>
      <c r="H21" s="10">
        <v>0</v>
      </c>
      <c r="I21" s="10">
        <v>0</v>
      </c>
    </row>
    <row r="22" spans="1:9" ht="15.75" x14ac:dyDescent="0.25">
      <c r="A22" s="4" t="s">
        <v>21</v>
      </c>
      <c r="B22" s="7">
        <f t="shared" si="1"/>
        <v>1674.6</v>
      </c>
      <c r="C22" s="8">
        <v>1674.6</v>
      </c>
      <c r="D22" s="8">
        <v>0</v>
      </c>
      <c r="E22" s="8">
        <v>0</v>
      </c>
      <c r="F22" s="9">
        <f t="shared" si="0"/>
        <v>1674.6</v>
      </c>
      <c r="G22" s="10">
        <v>1674.6</v>
      </c>
      <c r="H22" s="10">
        <v>0</v>
      </c>
      <c r="I22" s="10">
        <v>0</v>
      </c>
    </row>
    <row r="23" spans="1:9" ht="15.75" x14ac:dyDescent="0.25">
      <c r="A23" s="5" t="s">
        <v>22</v>
      </c>
      <c r="B23" s="7">
        <f t="shared" si="1"/>
        <v>3715.8999999999996</v>
      </c>
      <c r="C23" s="8">
        <v>2157.6999999999998</v>
      </c>
      <c r="D23" s="8">
        <v>1558.2</v>
      </c>
      <c r="E23" s="8">
        <v>0</v>
      </c>
      <c r="F23" s="9">
        <f t="shared" si="0"/>
        <v>3715.8999999999996</v>
      </c>
      <c r="G23" s="10">
        <v>2157.6999999999998</v>
      </c>
      <c r="H23" s="10">
        <v>1558.2</v>
      </c>
      <c r="I23" s="10">
        <v>0</v>
      </c>
    </row>
    <row r="24" spans="1:9" ht="15.75" x14ac:dyDescent="0.25">
      <c r="A24" s="5" t="s">
        <v>23</v>
      </c>
      <c r="B24" s="7">
        <f t="shared" si="1"/>
        <v>1844.1</v>
      </c>
      <c r="C24" s="8">
        <v>1631</v>
      </c>
      <c r="D24" s="8">
        <v>213.1</v>
      </c>
      <c r="E24" s="8">
        <v>0</v>
      </c>
      <c r="F24" s="9">
        <f t="shared" si="0"/>
        <v>1844.1</v>
      </c>
      <c r="G24" s="10">
        <v>1631</v>
      </c>
      <c r="H24" s="10">
        <v>213.1</v>
      </c>
      <c r="I24" s="10">
        <v>0</v>
      </c>
    </row>
    <row r="25" spans="1:9" ht="15.75" x14ac:dyDescent="0.25">
      <c r="A25" s="5" t="s">
        <v>24</v>
      </c>
      <c r="B25" s="7">
        <f t="shared" si="1"/>
        <v>1855</v>
      </c>
      <c r="C25" s="8">
        <v>1660.5</v>
      </c>
      <c r="D25" s="8">
        <v>194.5</v>
      </c>
      <c r="E25" s="8">
        <v>0</v>
      </c>
      <c r="F25" s="9">
        <f t="shared" si="0"/>
        <v>1855</v>
      </c>
      <c r="G25" s="10">
        <v>1660.5</v>
      </c>
      <c r="H25" s="10">
        <v>194.5</v>
      </c>
      <c r="I25" s="10">
        <v>0</v>
      </c>
    </row>
    <row r="26" spans="1:9" ht="15.75" x14ac:dyDescent="0.25">
      <c r="A26" s="5" t="s">
        <v>25</v>
      </c>
      <c r="B26" s="7">
        <f t="shared" si="1"/>
        <v>4212.3</v>
      </c>
      <c r="C26" s="8">
        <v>3212.3</v>
      </c>
      <c r="D26" s="8">
        <v>1000</v>
      </c>
      <c r="E26" s="8">
        <v>0</v>
      </c>
      <c r="F26" s="9">
        <f t="shared" si="0"/>
        <v>4212.3</v>
      </c>
      <c r="G26" s="10">
        <v>3212.3</v>
      </c>
      <c r="H26" s="10">
        <v>1000</v>
      </c>
      <c r="I26" s="10">
        <v>0</v>
      </c>
    </row>
    <row r="27" spans="1:9" x14ac:dyDescent="0.25">
      <c r="A27" s="6" t="s">
        <v>26</v>
      </c>
      <c r="B27" s="11">
        <f t="shared" ref="B27:I27" si="2">SUM(B5:B26)</f>
        <v>81761</v>
      </c>
      <c r="C27" s="12">
        <f t="shared" si="2"/>
        <v>74752.7</v>
      </c>
      <c r="D27" s="12">
        <f t="shared" si="2"/>
        <v>6938.9000000000005</v>
      </c>
      <c r="E27" s="12">
        <f t="shared" si="2"/>
        <v>69.400000000000006</v>
      </c>
      <c r="F27" s="12">
        <f t="shared" si="2"/>
        <v>81761</v>
      </c>
      <c r="G27" s="12">
        <f t="shared" si="2"/>
        <v>74752.7</v>
      </c>
      <c r="H27" s="12">
        <f t="shared" si="2"/>
        <v>6938.9000000000005</v>
      </c>
      <c r="I27" s="12">
        <f t="shared" si="2"/>
        <v>69.400000000000006</v>
      </c>
    </row>
  </sheetData>
  <mergeCells count="7">
    <mergeCell ref="A1:I1"/>
    <mergeCell ref="H2:I2"/>
    <mergeCell ref="A3:A4"/>
    <mergeCell ref="B3:B4"/>
    <mergeCell ref="C3:E3"/>
    <mergeCell ref="F3:F4"/>
    <mergeCell ref="G3:I3"/>
  </mergeCells>
  <pageMargins left="0.70866141732283472" right="0.11811023622047245" top="0.35433070866141736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ГКУ НСО "РИЦ"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Timofeeva_IB</dc:creator>
  <cp:lastModifiedBy>Kozhemyakina_EG</cp:lastModifiedBy>
  <cp:lastPrinted>2016-04-15T03:28:35Z</cp:lastPrinted>
  <dcterms:created xsi:type="dcterms:W3CDTF">2016-04-15T03:08:10Z</dcterms:created>
  <dcterms:modified xsi:type="dcterms:W3CDTF">2019-03-14T04:17:50Z</dcterms:modified>
</cp:coreProperties>
</file>